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06"/>
  <workbookPr/>
  <mc:AlternateContent xmlns:mc="http://schemas.openxmlformats.org/markup-compatibility/2006">
    <mc:Choice Requires="x15">
      <x15ac:absPath xmlns:x15ac="http://schemas.microsoft.com/office/spreadsheetml/2010/11/ac" url="C:\Users\Ryzen\Desktop\UNIVERSIDAD\1. Trabajo Grado\Plan\"/>
    </mc:Choice>
  </mc:AlternateContent>
  <xr:revisionPtr revIDLastSave="0" documentId="8_{D66376BB-9453-4E10-B565-D8378147EAF0}" xr6:coauthVersionLast="47" xr6:coauthVersionMax="47" xr10:uidLastSave="{00000000-0000-0000-0000-000000000000}"/>
  <bookViews>
    <workbookView xWindow="-120" yWindow="-120" windowWidth="20730" windowHeight="11160" xr2:uid="{23B46614-506D-4158-8CE5-188BBC5B526D}"/>
  </bookViews>
  <sheets>
    <sheet name="Jerarquizacion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1" i="2" l="1"/>
  <c r="M11" i="2"/>
  <c r="L11" i="2"/>
  <c r="K11" i="2"/>
  <c r="J11" i="2"/>
  <c r="I11" i="2"/>
  <c r="H11" i="2"/>
  <c r="G11" i="2"/>
  <c r="F11" i="2"/>
  <c r="E11" i="2"/>
  <c r="D11" i="2"/>
  <c r="C11" i="2"/>
  <c r="C12" i="2" l="1"/>
  <c r="C13" i="2" l="1"/>
  <c r="G14" i="2" s="1"/>
  <c r="I14" i="2" l="1"/>
  <c r="N14" i="2"/>
  <c r="M14" i="2"/>
  <c r="K14" i="2"/>
  <c r="C14" i="2"/>
  <c r="E14" i="2"/>
  <c r="F14" i="2"/>
  <c r="J14" i="2"/>
  <c r="L14" i="2"/>
  <c r="D14" i="2"/>
  <c r="H14" i="2"/>
  <c r="C15" i="2" l="1"/>
  <c r="C19" i="2" s="1"/>
  <c r="C21" i="2" s="1"/>
</calcChain>
</file>

<file path=xl/sharedStrings.xml><?xml version="1.0" encoding="utf-8"?>
<sst xmlns="http://schemas.openxmlformats.org/spreadsheetml/2006/main" count="54" uniqueCount="42">
  <si>
    <t>APÉNDICE B. JERARQUIZACIÓN DE PROCEDIMIENTOS</t>
  </si>
  <si>
    <t xml:space="preserve">Cargo </t>
  </si>
  <si>
    <t>Apertura Prorroga Modificación y Cancelación de CDATS PAPS TEC</t>
  </si>
  <si>
    <t>Apertura, Prorroga y Cancelación de CDATS</t>
  </si>
  <si>
    <t>Consignación y Retiro de cuenta de ahorro</t>
  </si>
  <si>
    <t>Apertura, modificación y retiro en PAP</t>
  </si>
  <si>
    <t>Manejo de la caja fuerte</t>
  </si>
  <si>
    <t>Devolución parcial y total de ahorro permanente</t>
  </si>
  <si>
    <t>Apertura y retiro PAPD</t>
  </si>
  <si>
    <t>Custodia y manejo de plásticos y sobreflex de la tarjeta débito y crédito</t>
  </si>
  <si>
    <t>Verificación de consignaciones y retiros</t>
  </si>
  <si>
    <t>Abastecimiento de caja fuerte</t>
  </si>
  <si>
    <t>Apertura, modificación y cierre de cuenta de ahorro</t>
  </si>
  <si>
    <t>Consignación y Retiro de cuenta de ahorro TEC – Copia</t>
  </si>
  <si>
    <t xml:space="preserve">Procedimientos </t>
  </si>
  <si>
    <t xml:space="preserve">Jerarquía </t>
  </si>
  <si>
    <t>E1</t>
  </si>
  <si>
    <t>Cajero</t>
  </si>
  <si>
    <t>E2</t>
  </si>
  <si>
    <t>Jefe de Información y Servicios</t>
  </si>
  <si>
    <t>E3</t>
  </si>
  <si>
    <t>Asistente Contable</t>
  </si>
  <si>
    <t>E4</t>
  </si>
  <si>
    <t xml:space="preserve">Contador </t>
  </si>
  <si>
    <t>E5</t>
  </si>
  <si>
    <t>Tesorera</t>
  </si>
  <si>
    <t>E6</t>
  </si>
  <si>
    <t xml:space="preserve">Aux Informacion </t>
  </si>
  <si>
    <t>E7</t>
  </si>
  <si>
    <t xml:space="preserve">Captaciones </t>
  </si>
  <si>
    <t>E8</t>
  </si>
  <si>
    <t>Auditor Interno</t>
  </si>
  <si>
    <t>Rj</t>
  </si>
  <si>
    <t>Suma Rj</t>
  </si>
  <si>
    <t>Valor medio Rj</t>
  </si>
  <si>
    <t xml:space="preserve">S </t>
  </si>
  <si>
    <t>T</t>
  </si>
  <si>
    <t>N= Procesos</t>
  </si>
  <si>
    <t>W</t>
  </si>
  <si>
    <t>K= Expertos</t>
  </si>
  <si>
    <t>x^2</t>
  </si>
  <si>
    <t>Valor critico X^2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</si>
</sst>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sz val="10"/>
      <color rgb="FF000000"/>
      <name val="Aptos Narrow"/>
      <family val="2"/>
      <scheme val="minor"/>
    </font>
    <font>
      <sz val="8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1"/>
      <color rgb="FF000000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8F9FA"/>
        <bgColor rgb="FFF8F9FA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3" tint="0.89999084444715716"/>
        <bgColor rgb="FFFFFFFF"/>
      </patternFill>
    </fill>
    <fill>
      <patternFill patternType="solid">
        <fgColor theme="3" tint="0.89999084444715716"/>
        <bgColor rgb="FFF8F9FA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3" fillId="0" borderId="9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4" fillId="0" borderId="0" xfId="1" applyFont="1"/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left" vertical="top"/>
    </xf>
    <xf numFmtId="0" fontId="3" fillId="2" borderId="2" xfId="1" applyFont="1" applyFill="1" applyBorder="1" applyAlignment="1">
      <alignment horizontal="left" vertical="top"/>
    </xf>
    <xf numFmtId="0" fontId="3" fillId="3" borderId="4" xfId="1" applyFont="1" applyFill="1" applyBorder="1" applyAlignment="1">
      <alignment horizontal="left" vertical="top"/>
    </xf>
    <xf numFmtId="0" fontId="3" fillId="2" borderId="4" xfId="1" applyFont="1" applyFill="1" applyBorder="1" applyAlignment="1">
      <alignment horizontal="left" vertical="top"/>
    </xf>
    <xf numFmtId="0" fontId="3" fillId="5" borderId="4" xfId="1" applyFont="1" applyFill="1" applyBorder="1" applyAlignment="1">
      <alignment horizontal="left" vertical="top"/>
    </xf>
    <xf numFmtId="0" fontId="3" fillId="4" borderId="3" xfId="1" applyFont="1" applyFill="1" applyBorder="1" applyAlignment="1">
      <alignment horizontal="center" vertical="center"/>
    </xf>
    <xf numFmtId="0" fontId="3" fillId="4" borderId="6" xfId="1" applyFont="1" applyFill="1" applyBorder="1" applyAlignment="1">
      <alignment horizontal="center" vertical="center"/>
    </xf>
    <xf numFmtId="0" fontId="3" fillId="6" borderId="4" xfId="1" applyFont="1" applyFill="1" applyBorder="1" applyAlignment="1">
      <alignment horizontal="left" vertical="top"/>
    </xf>
    <xf numFmtId="0" fontId="3" fillId="5" borderId="5" xfId="1" applyFont="1" applyFill="1" applyBorder="1" applyAlignment="1">
      <alignment horizontal="left" vertical="top"/>
    </xf>
    <xf numFmtId="0" fontId="3" fillId="4" borderId="7" xfId="1" applyFont="1" applyFill="1" applyBorder="1" applyAlignment="1">
      <alignment horizontal="center" vertical="center"/>
    </xf>
    <xf numFmtId="0" fontId="3" fillId="4" borderId="8" xfId="1" applyFont="1" applyFill="1" applyBorder="1" applyAlignment="1">
      <alignment horizontal="center" vertical="center"/>
    </xf>
    <xf numFmtId="0" fontId="5" fillId="4" borderId="1" xfId="1" applyFont="1" applyFill="1" applyBorder="1" applyAlignment="1">
      <alignment horizontal="center" vertical="center"/>
    </xf>
    <xf numFmtId="0" fontId="5" fillId="4" borderId="11" xfId="1" applyFont="1" applyFill="1" applyBorder="1" applyAlignment="1">
      <alignment horizontal="center" vertical="center" wrapText="1"/>
    </xf>
    <xf numFmtId="0" fontId="5" fillId="4" borderId="12" xfId="1" applyFont="1" applyFill="1" applyBorder="1" applyAlignment="1">
      <alignment horizontal="center" vertical="center" wrapText="1"/>
    </xf>
    <xf numFmtId="0" fontId="5" fillId="4" borderId="3" xfId="1" applyFont="1" applyFill="1" applyBorder="1" applyAlignment="1">
      <alignment horizontal="left" vertical="top"/>
    </xf>
    <xf numFmtId="0" fontId="5" fillId="4" borderId="3" xfId="1" applyFont="1" applyFill="1" applyBorder="1"/>
    <xf numFmtId="0" fontId="5" fillId="0" borderId="0" xfId="1" applyFont="1"/>
    <xf numFmtId="0" fontId="4" fillId="0" borderId="4" xfId="1" applyFont="1" applyBorder="1"/>
    <xf numFmtId="0" fontId="4" fillId="0" borderId="5" xfId="1" applyFont="1" applyBorder="1"/>
    <xf numFmtId="0" fontId="4" fillId="0" borderId="2" xfId="1" applyFont="1" applyBorder="1"/>
    <xf numFmtId="0" fontId="5" fillId="4" borderId="12" xfId="1" applyFont="1" applyFill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7A419C0A-F9AC-4E38-80E1-190CD4B5A5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CA937-F45C-4696-9E43-133B1AA82424}">
  <dimension ref="A1:Q23"/>
  <sheetViews>
    <sheetView tabSelected="1" workbookViewId="0">
      <selection activeCell="G13" sqref="G13"/>
    </sheetView>
  </sheetViews>
  <sheetFormatPr defaultColWidth="11.42578125" defaultRowHeight="15"/>
  <cols>
    <col min="1" max="1" width="4.42578125" style="5" customWidth="1"/>
    <col min="2" max="2" width="20.7109375" style="7" customWidth="1"/>
    <col min="3" max="6" width="13" style="5" customWidth="1"/>
    <col min="7" max="7" width="11.5703125" style="5" customWidth="1"/>
    <col min="8" max="8" width="13" style="5" customWidth="1"/>
    <col min="9" max="9" width="11.140625" style="5" customWidth="1"/>
    <col min="10" max="14" width="13" style="5" customWidth="1"/>
    <col min="15" max="15" width="6.28515625" style="5" customWidth="1"/>
    <col min="16" max="16" width="66.7109375" style="5" customWidth="1"/>
    <col min="17" max="16384" width="11.42578125" style="5"/>
  </cols>
  <sheetData>
    <row r="1" spans="1:17" ht="27.75" customHeight="1">
      <c r="B1" s="31" t="s">
        <v>0</v>
      </c>
      <c r="C1" s="31"/>
      <c r="D1" s="31"/>
      <c r="E1" s="31"/>
    </row>
    <row r="2" spans="1:17" s="6" customFormat="1" ht="42" customHeight="1">
      <c r="B2" s="18" t="s">
        <v>1</v>
      </c>
      <c r="C2" s="19" t="s">
        <v>2</v>
      </c>
      <c r="D2" s="19" t="s">
        <v>3</v>
      </c>
      <c r="E2" s="19" t="s">
        <v>4</v>
      </c>
      <c r="F2" s="19" t="s">
        <v>5</v>
      </c>
      <c r="G2" s="19" t="s">
        <v>6</v>
      </c>
      <c r="H2" s="19" t="s">
        <v>7</v>
      </c>
      <c r="I2" s="19" t="s">
        <v>8</v>
      </c>
      <c r="J2" s="19" t="s">
        <v>9</v>
      </c>
      <c r="K2" s="19" t="s">
        <v>10</v>
      </c>
      <c r="L2" s="19" t="s">
        <v>11</v>
      </c>
      <c r="M2" s="19" t="s">
        <v>12</v>
      </c>
      <c r="N2" s="20" t="s">
        <v>13</v>
      </c>
      <c r="P2" s="18" t="s">
        <v>14</v>
      </c>
      <c r="Q2" s="27" t="s">
        <v>15</v>
      </c>
    </row>
    <row r="3" spans="1:17">
      <c r="A3" s="23" t="s">
        <v>16</v>
      </c>
      <c r="B3" s="8" t="s">
        <v>17</v>
      </c>
      <c r="C3" s="1">
        <v>12</v>
      </c>
      <c r="D3" s="1">
        <v>6</v>
      </c>
      <c r="E3" s="1">
        <v>1</v>
      </c>
      <c r="F3" s="1">
        <v>6</v>
      </c>
      <c r="G3" s="1">
        <v>4</v>
      </c>
      <c r="H3" s="1">
        <v>5</v>
      </c>
      <c r="I3" s="1">
        <v>6</v>
      </c>
      <c r="J3" s="1">
        <v>3</v>
      </c>
      <c r="K3" s="1">
        <v>12</v>
      </c>
      <c r="L3" s="1">
        <v>2</v>
      </c>
      <c r="M3" s="1">
        <v>4</v>
      </c>
      <c r="N3" s="2">
        <v>12</v>
      </c>
      <c r="P3" s="26" t="s">
        <v>4</v>
      </c>
      <c r="Q3" s="28">
        <v>14</v>
      </c>
    </row>
    <row r="4" spans="1:17">
      <c r="A4" s="23" t="s">
        <v>18</v>
      </c>
      <c r="B4" s="11" t="s">
        <v>19</v>
      </c>
      <c r="C4" s="12">
        <v>12</v>
      </c>
      <c r="D4" s="12">
        <v>2</v>
      </c>
      <c r="E4" s="12">
        <v>3</v>
      </c>
      <c r="F4" s="12">
        <v>4</v>
      </c>
      <c r="G4" s="12">
        <v>5</v>
      </c>
      <c r="H4" s="12">
        <v>6</v>
      </c>
      <c r="I4" s="12">
        <v>10</v>
      </c>
      <c r="J4" s="12">
        <v>8</v>
      </c>
      <c r="K4" s="12">
        <v>7</v>
      </c>
      <c r="L4" s="12">
        <v>9</v>
      </c>
      <c r="M4" s="12">
        <v>1</v>
      </c>
      <c r="N4" s="13">
        <v>11</v>
      </c>
      <c r="P4" s="24" t="s">
        <v>3</v>
      </c>
      <c r="Q4" s="29">
        <v>30</v>
      </c>
    </row>
    <row r="5" spans="1:17">
      <c r="A5" s="23" t="s">
        <v>20</v>
      </c>
      <c r="B5" s="9" t="s">
        <v>21</v>
      </c>
      <c r="C5" s="3">
        <v>9</v>
      </c>
      <c r="D5" s="3">
        <v>9</v>
      </c>
      <c r="E5" s="3">
        <v>1</v>
      </c>
      <c r="F5" s="3">
        <v>9</v>
      </c>
      <c r="G5" s="3">
        <v>2</v>
      </c>
      <c r="H5" s="3">
        <v>3</v>
      </c>
      <c r="I5" s="3">
        <v>4</v>
      </c>
      <c r="J5" s="3">
        <v>12</v>
      </c>
      <c r="K5" s="3">
        <v>1</v>
      </c>
      <c r="L5" s="3">
        <v>3</v>
      </c>
      <c r="M5" s="3">
        <v>9</v>
      </c>
      <c r="N5" s="4">
        <v>2</v>
      </c>
      <c r="P5" s="24" t="s">
        <v>7</v>
      </c>
      <c r="Q5" s="29">
        <v>41</v>
      </c>
    </row>
    <row r="6" spans="1:17">
      <c r="A6" s="23" t="s">
        <v>22</v>
      </c>
      <c r="B6" s="11" t="s">
        <v>23</v>
      </c>
      <c r="C6" s="12">
        <v>1</v>
      </c>
      <c r="D6" s="12">
        <v>2</v>
      </c>
      <c r="E6" s="12">
        <v>3</v>
      </c>
      <c r="F6" s="12">
        <v>9</v>
      </c>
      <c r="G6" s="12">
        <v>12</v>
      </c>
      <c r="H6" s="12">
        <v>6</v>
      </c>
      <c r="I6" s="12">
        <v>11</v>
      </c>
      <c r="J6" s="12">
        <v>4</v>
      </c>
      <c r="K6" s="12">
        <v>7</v>
      </c>
      <c r="L6" s="12">
        <v>10</v>
      </c>
      <c r="M6" s="12">
        <v>5</v>
      </c>
      <c r="N6" s="13">
        <v>8</v>
      </c>
      <c r="P6" s="24" t="s">
        <v>12</v>
      </c>
      <c r="Q6" s="29">
        <v>43</v>
      </c>
    </row>
    <row r="7" spans="1:17">
      <c r="A7" s="23" t="s">
        <v>24</v>
      </c>
      <c r="B7" s="14" t="s">
        <v>25</v>
      </c>
      <c r="C7" s="12">
        <v>11</v>
      </c>
      <c r="D7" s="12">
        <v>3</v>
      </c>
      <c r="E7" s="12">
        <v>1</v>
      </c>
      <c r="F7" s="12">
        <v>9</v>
      </c>
      <c r="G7" s="12">
        <v>7</v>
      </c>
      <c r="H7" s="12">
        <v>4</v>
      </c>
      <c r="I7" s="12">
        <v>6</v>
      </c>
      <c r="J7" s="12">
        <v>5</v>
      </c>
      <c r="K7" s="12">
        <v>2</v>
      </c>
      <c r="L7" s="12">
        <v>10</v>
      </c>
      <c r="M7" s="12">
        <v>8</v>
      </c>
      <c r="N7" s="13">
        <v>12</v>
      </c>
      <c r="P7" s="24" t="s">
        <v>10</v>
      </c>
      <c r="Q7" s="29">
        <v>44</v>
      </c>
    </row>
    <row r="8" spans="1:17">
      <c r="A8" s="23" t="s">
        <v>26</v>
      </c>
      <c r="B8" s="10" t="s">
        <v>27</v>
      </c>
      <c r="C8" s="3">
        <v>6</v>
      </c>
      <c r="D8" s="3">
        <v>5</v>
      </c>
      <c r="E8" s="3">
        <v>2</v>
      </c>
      <c r="F8" s="3">
        <v>8</v>
      </c>
      <c r="G8" s="3">
        <v>1</v>
      </c>
      <c r="H8" s="3">
        <v>4</v>
      </c>
      <c r="I8" s="3">
        <v>7</v>
      </c>
      <c r="J8" s="3">
        <v>12</v>
      </c>
      <c r="K8" s="3">
        <v>4</v>
      </c>
      <c r="L8" s="3">
        <v>1</v>
      </c>
      <c r="M8" s="3">
        <v>3</v>
      </c>
      <c r="N8" s="4">
        <v>11</v>
      </c>
      <c r="P8" s="24" t="s">
        <v>11</v>
      </c>
      <c r="Q8" s="29">
        <v>49</v>
      </c>
    </row>
    <row r="9" spans="1:17">
      <c r="A9" s="23" t="s">
        <v>28</v>
      </c>
      <c r="B9" s="9" t="s">
        <v>29</v>
      </c>
      <c r="C9" s="3">
        <v>10</v>
      </c>
      <c r="D9" s="3">
        <v>1</v>
      </c>
      <c r="E9" s="3">
        <v>2</v>
      </c>
      <c r="F9" s="3">
        <v>4</v>
      </c>
      <c r="G9" s="3">
        <v>11</v>
      </c>
      <c r="H9" s="3">
        <v>9</v>
      </c>
      <c r="I9" s="3">
        <v>8</v>
      </c>
      <c r="J9" s="3">
        <v>10</v>
      </c>
      <c r="K9" s="3">
        <v>8</v>
      </c>
      <c r="L9" s="3">
        <v>6</v>
      </c>
      <c r="M9" s="3">
        <v>4</v>
      </c>
      <c r="N9" s="4">
        <v>12</v>
      </c>
      <c r="P9" s="24" t="s">
        <v>6</v>
      </c>
      <c r="Q9" s="29">
        <v>49</v>
      </c>
    </row>
    <row r="10" spans="1:17" ht="15.75" thickBot="1">
      <c r="A10" s="23" t="s">
        <v>30</v>
      </c>
      <c r="B10" s="15" t="s">
        <v>31</v>
      </c>
      <c r="C10" s="16">
        <v>12</v>
      </c>
      <c r="D10" s="16">
        <v>2</v>
      </c>
      <c r="E10" s="16">
        <v>1</v>
      </c>
      <c r="F10" s="16">
        <v>5</v>
      </c>
      <c r="G10" s="16">
        <v>7</v>
      </c>
      <c r="H10" s="16">
        <v>4</v>
      </c>
      <c r="I10" s="16">
        <v>6</v>
      </c>
      <c r="J10" s="16">
        <v>10</v>
      </c>
      <c r="K10" s="16">
        <v>3</v>
      </c>
      <c r="L10" s="16">
        <v>8</v>
      </c>
      <c r="M10" s="16">
        <v>9</v>
      </c>
      <c r="N10" s="17">
        <v>11</v>
      </c>
      <c r="P10" s="24" t="s">
        <v>5</v>
      </c>
      <c r="Q10" s="29">
        <v>54</v>
      </c>
    </row>
    <row r="11" spans="1:17">
      <c r="B11" s="7" t="s">
        <v>32</v>
      </c>
      <c r="C11" s="6">
        <f>+SUM(C3:C10)</f>
        <v>73</v>
      </c>
      <c r="D11" s="6">
        <f t="shared" ref="D11:N11" si="0">+SUM(D3:D10)</f>
        <v>30</v>
      </c>
      <c r="E11" s="6">
        <f t="shared" si="0"/>
        <v>14</v>
      </c>
      <c r="F11" s="6">
        <f t="shared" si="0"/>
        <v>54</v>
      </c>
      <c r="G11" s="6">
        <f t="shared" si="0"/>
        <v>49</v>
      </c>
      <c r="H11" s="6">
        <f t="shared" si="0"/>
        <v>41</v>
      </c>
      <c r="I11" s="6">
        <f t="shared" si="0"/>
        <v>58</v>
      </c>
      <c r="J11" s="6">
        <f t="shared" si="0"/>
        <v>64</v>
      </c>
      <c r="K11" s="6">
        <f t="shared" si="0"/>
        <v>44</v>
      </c>
      <c r="L11" s="6">
        <f t="shared" si="0"/>
        <v>49</v>
      </c>
      <c r="M11" s="6">
        <f t="shared" si="0"/>
        <v>43</v>
      </c>
      <c r="N11" s="6">
        <f t="shared" si="0"/>
        <v>79</v>
      </c>
      <c r="P11" s="24" t="s">
        <v>8</v>
      </c>
      <c r="Q11" s="29">
        <v>58</v>
      </c>
    </row>
    <row r="12" spans="1:17">
      <c r="B12" s="7" t="s">
        <v>33</v>
      </c>
      <c r="C12" s="5">
        <f>+SUM(C11:N11)</f>
        <v>598</v>
      </c>
      <c r="P12" s="24" t="s">
        <v>9</v>
      </c>
      <c r="Q12" s="29">
        <v>64</v>
      </c>
    </row>
    <row r="13" spans="1:17">
      <c r="B13" s="7" t="s">
        <v>34</v>
      </c>
      <c r="C13" s="5">
        <f>+C12/F18</f>
        <v>49.833333333333336</v>
      </c>
      <c r="P13" s="24" t="s">
        <v>2</v>
      </c>
      <c r="Q13" s="29">
        <v>73</v>
      </c>
    </row>
    <row r="14" spans="1:17" ht="15.75" thickBot="1">
      <c r="C14" s="5">
        <f>+(C11-$C$13)^2</f>
        <v>536.69444444444434</v>
      </c>
      <c r="D14" s="5">
        <f t="shared" ref="D14:N14" si="1">+(D11-$C$13)^2</f>
        <v>393.3611111111112</v>
      </c>
      <c r="E14" s="5">
        <f t="shared" si="1"/>
        <v>1284.0277777777781</v>
      </c>
      <c r="F14" s="5">
        <f t="shared" si="1"/>
        <v>17.361111111111093</v>
      </c>
      <c r="G14" s="5">
        <f t="shared" si="1"/>
        <v>0.69444444444444842</v>
      </c>
      <c r="H14" s="5">
        <f t="shared" si="1"/>
        <v>78.027777777777814</v>
      </c>
      <c r="I14" s="5">
        <f t="shared" si="1"/>
        <v>66.6944444444444</v>
      </c>
      <c r="J14" s="5">
        <f t="shared" si="1"/>
        <v>200.69444444444437</v>
      </c>
      <c r="K14" s="5">
        <f t="shared" si="1"/>
        <v>34.027777777777807</v>
      </c>
      <c r="L14" s="5">
        <f t="shared" si="1"/>
        <v>0.69444444444444842</v>
      </c>
      <c r="M14" s="5">
        <f t="shared" si="1"/>
        <v>46.694444444444478</v>
      </c>
      <c r="N14" s="5">
        <f t="shared" si="1"/>
        <v>850.69444444444434</v>
      </c>
      <c r="P14" s="25" t="s">
        <v>13</v>
      </c>
      <c r="Q14" s="30">
        <v>79</v>
      </c>
    </row>
    <row r="15" spans="1:17">
      <c r="B15" s="21" t="s">
        <v>35</v>
      </c>
      <c r="C15" s="22">
        <f>+SUM(C14:N14)</f>
        <v>3509.6666666666665</v>
      </c>
      <c r="Q15" s="6"/>
    </row>
    <row r="17" spans="2:6">
      <c r="B17" s="21" t="s">
        <v>36</v>
      </c>
      <c r="C17" s="22">
        <v>13</v>
      </c>
    </row>
    <row r="18" spans="2:6">
      <c r="E18" s="5" t="s">
        <v>37</v>
      </c>
      <c r="F18" s="5">
        <v>12</v>
      </c>
    </row>
    <row r="19" spans="2:6">
      <c r="B19" s="21" t="s">
        <v>38</v>
      </c>
      <c r="C19" s="22">
        <f>+C15/(((1/12)*(8^2))*(12^3-12)-(8*13))</f>
        <v>0.38789419392867669</v>
      </c>
      <c r="E19" s="5" t="s">
        <v>39</v>
      </c>
      <c r="F19" s="5">
        <v>8</v>
      </c>
    </row>
    <row r="21" spans="2:6">
      <c r="B21" s="21" t="s">
        <v>40</v>
      </c>
      <c r="C21" s="22">
        <f>8*(12-1)*C19</f>
        <v>34.134689065723549</v>
      </c>
    </row>
    <row r="23" spans="2:6">
      <c r="B23" s="21" t="s">
        <v>41</v>
      </c>
      <c r="C23" s="22">
        <v>19.675000000000001</v>
      </c>
    </row>
  </sheetData>
  <mergeCells count="1">
    <mergeCell ref="B1:E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 MENDOZA</dc:creator>
  <cp:keywords/>
  <dc:description/>
  <cp:lastModifiedBy/>
  <cp:revision/>
  <dcterms:created xsi:type="dcterms:W3CDTF">2025-11-02T23:17:31Z</dcterms:created>
  <dcterms:modified xsi:type="dcterms:W3CDTF">2026-04-16T20:08:12Z</dcterms:modified>
  <cp:category/>
  <cp:contentStatus/>
</cp:coreProperties>
</file>